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Лист1!$A$1:$E$154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42" i="1" l="1"/>
  <c r="E87" i="1"/>
  <c r="E64" i="1"/>
  <c r="E65" i="1"/>
  <c r="E66" i="1"/>
  <c r="E67" i="1"/>
  <c r="C139" i="1"/>
  <c r="C122" i="1"/>
  <c r="E86" i="1" l="1"/>
  <c r="E69" i="1" l="1"/>
  <c r="E20" i="1"/>
  <c r="E35" i="1"/>
  <c r="E147" i="1" l="1"/>
  <c r="D144" i="1"/>
  <c r="C144" i="1"/>
  <c r="E51" i="1" l="1"/>
  <c r="E30" i="1" l="1"/>
  <c r="C16" i="1" l="1"/>
  <c r="D16" i="1"/>
  <c r="D89" i="1" l="1"/>
  <c r="E58" i="1" l="1"/>
  <c r="E19" i="1" l="1"/>
  <c r="E21" i="1"/>
  <c r="E70" i="1"/>
  <c r="E18" i="1" l="1"/>
  <c r="E43" i="1" l="1"/>
  <c r="E82" i="1" l="1"/>
  <c r="E83" i="1" l="1"/>
  <c r="E17" i="1" l="1"/>
  <c r="C89" i="1" l="1"/>
  <c r="E28" i="1" l="1"/>
  <c r="E26" i="1" l="1"/>
  <c r="E27" i="1"/>
  <c r="E54" i="1" l="1"/>
  <c r="E33" i="1"/>
  <c r="E84" i="1" l="1"/>
  <c r="E85" i="1"/>
  <c r="E88" i="1"/>
  <c r="E63" i="1"/>
  <c r="E62" i="1" l="1"/>
  <c r="E94" i="1" l="1"/>
  <c r="E79" i="1" l="1"/>
  <c r="E61" i="1" l="1"/>
  <c r="E59" i="1"/>
  <c r="E29" i="1"/>
  <c r="D129" i="1" l="1"/>
  <c r="C129" i="1"/>
  <c r="E133" i="1"/>
  <c r="E118" i="1" l="1"/>
  <c r="E117" i="1"/>
  <c r="D114" i="1"/>
  <c r="C114" i="1"/>
  <c r="D122" i="1" l="1"/>
  <c r="E128" i="1" l="1"/>
  <c r="D127" i="1"/>
  <c r="C127" i="1"/>
  <c r="E127" i="1" l="1"/>
  <c r="E68" i="1" l="1"/>
  <c r="E60" i="1" l="1"/>
  <c r="E103" i="1" l="1"/>
  <c r="E50" i="1"/>
  <c r="E44" i="1"/>
  <c r="E37" i="1"/>
  <c r="E10" i="1"/>
  <c r="E22" i="1" l="1"/>
  <c r="E146" i="1"/>
  <c r="E34" i="1"/>
  <c r="E74" i="1" l="1"/>
  <c r="E120" i="1" l="1"/>
  <c r="E78" i="1"/>
  <c r="E72" i="1"/>
  <c r="E73" i="1"/>
  <c r="E75" i="1"/>
  <c r="E126" i="1" l="1"/>
  <c r="E123" i="1"/>
  <c r="E115" i="1"/>
  <c r="E112" i="1"/>
  <c r="E109" i="1"/>
  <c r="D108" i="1"/>
  <c r="C108" i="1"/>
  <c r="E11" i="1"/>
  <c r="E12" i="1"/>
  <c r="E13" i="1"/>
  <c r="E6" i="1"/>
  <c r="E108" i="1" l="1"/>
  <c r="F86" i="2"/>
  <c r="F84" i="2"/>
  <c r="F82" i="2"/>
  <c r="F77" i="2"/>
  <c r="F74" i="2"/>
  <c r="F68" i="2"/>
  <c r="F65" i="2"/>
  <c r="F61" i="2"/>
  <c r="F58" i="2"/>
  <c r="F49" i="2"/>
  <c r="F44" i="2"/>
  <c r="F12" i="2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4" i="2"/>
  <c r="E63" i="2"/>
  <c r="E62" i="2"/>
  <c r="D61" i="2"/>
  <c r="C61" i="2"/>
  <c r="E60" i="2"/>
  <c r="E59" i="2"/>
  <c r="D58" i="2"/>
  <c r="C58" i="2"/>
  <c r="E57" i="2"/>
  <c r="E56" i="2"/>
  <c r="E55" i="2"/>
  <c r="E54" i="2"/>
  <c r="E52" i="2"/>
  <c r="E51" i="2"/>
  <c r="E50" i="2"/>
  <c r="D49" i="2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1" i="2"/>
  <c r="E10" i="2"/>
  <c r="E8" i="2"/>
  <c r="E7" i="2"/>
  <c r="E6" i="2"/>
  <c r="E5" i="2"/>
  <c r="D4" i="2"/>
  <c r="C4" i="2"/>
  <c r="E77" i="2" l="1"/>
  <c r="F32" i="2"/>
  <c r="F47" i="2" s="1"/>
  <c r="D89" i="2"/>
  <c r="E58" i="2"/>
  <c r="E12" i="2"/>
  <c r="E61" i="2"/>
  <c r="E65" i="2"/>
  <c r="E68" i="2"/>
  <c r="E44" i="2"/>
  <c r="E74" i="2"/>
  <c r="D32" i="2"/>
  <c r="D47" i="2" s="1"/>
  <c r="E86" i="2"/>
  <c r="E4" i="2"/>
  <c r="C89" i="2"/>
  <c r="E84" i="2"/>
  <c r="F89" i="2"/>
  <c r="E49" i="2"/>
  <c r="C32" i="2"/>
  <c r="C47" i="2" s="1"/>
  <c r="E89" i="2" l="1"/>
  <c r="E47" i="2"/>
  <c r="E32" i="2"/>
  <c r="E149" i="1" l="1"/>
  <c r="D148" i="1"/>
  <c r="C148" i="1"/>
  <c r="E145" i="1"/>
  <c r="E143" i="1"/>
  <c r="E142" i="1"/>
  <c r="E141" i="1"/>
  <c r="E140" i="1"/>
  <c r="D139" i="1"/>
  <c r="E138" i="1"/>
  <c r="E137" i="1"/>
  <c r="D136" i="1"/>
  <c r="C136" i="1"/>
  <c r="E135" i="1"/>
  <c r="E132" i="1"/>
  <c r="E131" i="1"/>
  <c r="E130" i="1"/>
  <c r="E125" i="1"/>
  <c r="E124" i="1"/>
  <c r="E121" i="1"/>
  <c r="E119" i="1"/>
  <c r="E116" i="1"/>
  <c r="E113" i="1"/>
  <c r="E111" i="1"/>
  <c r="D110" i="1"/>
  <c r="C110" i="1"/>
  <c r="E107" i="1"/>
  <c r="E106" i="1"/>
  <c r="E105" i="1"/>
  <c r="E104" i="1"/>
  <c r="E102" i="1"/>
  <c r="E101" i="1"/>
  <c r="E100" i="1"/>
  <c r="D99" i="1"/>
  <c r="C99" i="1"/>
  <c r="E81" i="1"/>
  <c r="E80" i="1"/>
  <c r="E77" i="1"/>
  <c r="E76" i="1"/>
  <c r="E57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6" i="1" s="1"/>
  <c r="D97" i="1" s="1"/>
  <c r="C4" i="1"/>
  <c r="D150" i="1" l="1"/>
  <c r="C150" i="1"/>
  <c r="E148" i="1"/>
  <c r="E139" i="1"/>
  <c r="E144" i="1"/>
  <c r="E110" i="1"/>
  <c r="E122" i="1"/>
  <c r="E129" i="1"/>
  <c r="E99" i="1"/>
  <c r="E136" i="1"/>
  <c r="E114" i="1"/>
  <c r="E4" i="1"/>
  <c r="E89" i="1"/>
  <c r="C56" i="1"/>
  <c r="C97" i="1" s="1"/>
  <c r="E16" i="1"/>
  <c r="D151" i="1" l="1"/>
  <c r="C151" i="1"/>
  <c r="D156" i="1"/>
  <c r="C156" i="1"/>
  <c r="E150" i="1"/>
  <c r="E97" i="1"/>
  <c r="E56" i="1"/>
</calcChain>
</file>

<file path=xl/sharedStrings.xml><?xml version="1.0" encoding="utf-8"?>
<sst xmlns="http://schemas.openxmlformats.org/spreadsheetml/2006/main" count="471" uniqueCount="343">
  <si>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</si>
  <si>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</si>
  <si>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</si>
  <si>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</si>
  <si>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</si>
  <si>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</si>
  <si>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</si>
  <si>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</si>
  <si>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</si>
  <si>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</si>
  <si>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</si>
  <si>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</si>
  <si>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</si>
  <si>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</si>
  <si>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</si>
  <si>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</si>
  <si>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</si>
  <si>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</si>
  <si>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</si>
  <si>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</si>
  <si>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</si>
  <si>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</si>
  <si>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</si>
  <si>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</si>
  <si>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</si>
  <si>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</si>
  <si>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</si>
  <si>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</si>
  <si>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</si>
  <si>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</si>
  <si>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</si>
  <si>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</si>
  <si>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</si>
  <si>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</si>
  <si>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</si>
  <si>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</si>
  <si>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</si>
  <si>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</si>
  <si>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</si>
  <si>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</si>
  <si>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</si>
  <si>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</si>
  <si>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</si>
  <si>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</si>
  <si>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</si>
  <si>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</si>
  <si>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</si>
  <si>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</si>
  <si>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</si>
  <si>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</si>
  <si>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</si>
  <si>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</si>
  <si>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</si>
  <si>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</si>
  <si>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</si>
  <si>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</si>
  <si>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</si>
  <si>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</si>
  <si>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</si>
  <si>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</si>
  <si>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</si>
  <si>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</si>
  <si>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</si>
  <si>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</si>
  <si>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</si>
  <si>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</si>
  <si>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</si>
  <si>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</si>
  <si>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</si>
  <si>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</si>
  <si>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</si>
  <si>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</si>
  <si>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</si>
  <si>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</si>
  <si>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</si>
  <si>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</si>
  <si>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</si>
  <si>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</si>
  <si>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</si>
  <si>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</si>
  <si>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</si>
  <si>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</si>
  <si>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</si>
  <si>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</si>
  <si>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</si>
  <si>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</si>
  <si>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</si>
  <si>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</si>
  <si>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</si>
  <si>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</si>
  <si>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</si>
  <si>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</si>
  <si>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</si>
  <si>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</si>
  <si>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</si>
  <si>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</si>
  <si>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</si>
  <si>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</si>
  <si>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</si>
  <si>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</si>
  <si>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</si>
  <si>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</si>
  <si>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</si>
  <si>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</si>
  <si>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</si>
  <si>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</si>
  <si>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</si>
  <si>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</si>
  <si>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</si>
  <si>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</si>
  <si>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</si>
  <si>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</si>
  <si>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</si>
  <si>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</si>
  <si>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</si>
  <si>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</si>
  <si>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</si>
  <si>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</si>
  <si>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</si>
  <si>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</si>
  <si>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</si>
  <si>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</si>
  <si>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</si>
  <si>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</si>
  <si>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</si>
  <si>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</si>
  <si>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</si>
  <si>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</si>
  <si>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</si>
  <si>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</si>
  <si>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</si>
  <si>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</si>
  <si>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</si>
  <si>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</si>
  <si>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</si>
  <si>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</si>
  <si>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</si>
  <si>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</si>
  <si>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</si>
  <si>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</si>
  <si>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</si>
  <si>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</si>
  <si>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</si>
  <si>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</si>
  <si>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</si>
  <si>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</si>
  <si>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</si>
  <si>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</si>
  <si>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</si>
  <si>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</si>
  <si>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</si>
  <si>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</si>
  <si>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</si>
  <si>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</si>
  <si>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</si>
  <si>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</si>
  <si>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</si>
  <si>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</si>
  <si>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</si>
  <si>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</si>
  <si>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</si>
  <si>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</si>
  <si>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</si>
  <si>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</si>
  <si>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</si>
  <si>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</si>
  <si>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</si>
  <si>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</si>
  <si>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</si>
  <si>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</si>
  <si>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</si>
  <si>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</si>
  <si>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</si>
  <si>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</si>
  <si>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</si>
  <si>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</si>
  <si>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</si>
  <si>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</si>
  <si>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</si>
  <si>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</si>
  <si>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</si>
  <si>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</si>
  <si>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</si>
  <si>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</si>
  <si>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</si>
  <si>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</si>
  <si>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</si>
  <si>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</si>
  <si>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</si>
  <si>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</si>
  <si>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</si>
  <si>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</si>
  <si>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</si>
  <si>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</si>
  <si>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</si>
  <si>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</si>
  <si>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</si>
  <si>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</si>
  <si>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</si>
  <si>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</si>
  <si>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</si>
  <si>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</si>
  <si>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</si>
  <si>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</si>
  <si>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</si>
  <si>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</si>
  <si>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</si>
  <si>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</si>
  <si>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</si>
  <si>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</si>
  <si>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</si>
  <si>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</si>
  <si>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</si>
  <si>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</si>
  <si>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</si>
  <si>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</si>
  <si>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</si>
  <si>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</si>
  <si>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</si>
  <si>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</si>
  <si>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</si>
  <si>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</si>
  <si>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</si>
  <si>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</si>
  <si>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</si>
  <si>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</si>
  <si>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</si>
  <si>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</si>
  <si>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</si>
  <si>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</si>
  <si>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</si>
  <si>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</si>
  <si>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</si>
  <si>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</si>
  <si>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</si>
  <si>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</si>
  <si>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</si>
  <si>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</si>
  <si>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</si>
  <si>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</si>
  <si>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</si>
  <si>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</si>
  <si>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</si>
  <si>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</si>
  <si>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</si>
  <si>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</si>
  <si>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</si>
  <si>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</si>
  <si>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</si>
  <si>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</si>
  <si>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</si>
  <si>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</si>
  <si>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</si>
  <si>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</si>
  <si>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</si>
  <si>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</si>
  <si>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</si>
  <si>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</si>
  <si>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</si>
  <si>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</si>
  <si>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</si>
  <si>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</si>
  <si>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</si>
  <si>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</si>
  <si>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</si>
  <si>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</si>
  <si>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</si>
  <si>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</si>
  <si>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</si>
  <si>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</si>
  <si>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</si>
  <si>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</si>
  <si>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</si>
  <si>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</si>
  <si>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</si>
  <si>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</si>
  <si>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</si>
  <si>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</si>
  <si>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</si>
  <si>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</si>
  <si>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</si>
  <si>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</si>
  <si>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</si>
  <si>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</si>
  <si>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</si>
  <si>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</si>
  <si>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</si>
  <si>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</si>
  <si>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</si>
  <si>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</si>
  <si>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</si>
  <si>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</si>
  <si>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</si>
  <si>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</si>
  <si>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</si>
  <si>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</si>
  <si>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</si>
  <si>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</si>
  <si>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</si>
  <si>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</si>
  <si>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</si>
  <si>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</si>
  <si>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</si>
  <si>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</si>
  <si>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</si>
  <si>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</si>
  <si>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</si>
  <si>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</si>
  <si>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</si>
  <si>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</si>
  <si>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</si>
  <si>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</si>
  <si>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</si>
  <si>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</si>
  <si>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</si>
  <si>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</si>
  <si>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</si>
  <si>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</si>
  <si>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</si>
  <si>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</si>
  <si>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</si>
  <si>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</si>
  <si>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</si>
  <si>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</si>
  <si>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</si>
  <si>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</si>
  <si>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</si>
  <si>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</si>
  <si>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</si>
  <si>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</si>
  <si>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Иные межбюджетные трансферты 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</si>
  <si>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</si>
  <si>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</si>
  <si>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00011701050100000180</t>
  </si>
  <si>
    <t>Прочие безвозмездные поступления в бюджеты муниципальных районов</t>
  </si>
  <si>
    <t>00020705030050000150</t>
  </si>
  <si>
    <t>00020245050050000150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</si>
  <si>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</si>
  <si>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00020805000000000180</t>
  </si>
  <si>
    <t>00020705000100000150</t>
  </si>
  <si>
    <t>Прочие безвозмездные поступления в бюджеты сельских поселений</t>
  </si>
  <si>
    <t>Справка об исполнении консолидированного бюджета на 01.11.2024 года</t>
  </si>
  <si>
    <t>Исполнено на 01.11.2024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</si>
</sst>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tabSelected="1" view="pageBreakPreview" zoomScale="80" zoomScaleNormal="80" zoomScaleSheetLayoutView="80" workbookViewId="0">
      <selection activeCell="D146" sqref="D146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341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308</v>
      </c>
      <c r="D3" s="11" t="s">
        <v>342</v>
      </c>
      <c r="E3" s="12" t="s">
        <v>307</v>
      </c>
      <c r="F3" s="13"/>
    </row>
    <row r="4" spans="1:6" x14ac:dyDescent="0.3">
      <c r="A4" s="8" t="s">
        <v>5</v>
      </c>
      <c r="B4" s="14"/>
      <c r="C4" s="53">
        <f>SUM(C5:C15)</f>
        <v>332855.49999999988</v>
      </c>
      <c r="D4" s="53">
        <f>SUM(D5:D15)</f>
        <v>284413.7</v>
      </c>
      <c r="E4" s="54">
        <f t="shared" ref="E4:E46" si="0">D4/C4*100</f>
        <v>85.446597697799831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218599.8</v>
      </c>
      <c r="D5" s="18">
        <v>189231.6</v>
      </c>
      <c r="E5" s="54">
        <f t="shared" si="0"/>
        <v>86.565312502573192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33548.400000000001</v>
      </c>
      <c r="D6" s="18">
        <v>29373.9</v>
      </c>
      <c r="E6" s="54">
        <f t="shared" si="0"/>
        <v>87.556783632006301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35379</v>
      </c>
      <c r="D7" s="20">
        <v>28897.9</v>
      </c>
      <c r="E7" s="54">
        <f t="shared" si="0"/>
        <v>81.680940671019528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21.3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563.6</v>
      </c>
      <c r="D9" s="18">
        <v>292.89999999999998</v>
      </c>
      <c r="E9" s="54">
        <f t="shared" si="0"/>
        <v>51.969481902058192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7935</v>
      </c>
      <c r="D10" s="18">
        <v>6759.5</v>
      </c>
      <c r="E10" s="54">
        <f t="shared" si="0"/>
        <v>85.185885318210467</v>
      </c>
      <c r="F10" s="19"/>
    </row>
    <row r="11" spans="1:6" ht="33.75" customHeight="1" x14ac:dyDescent="0.3">
      <c r="A11" s="16" t="s">
        <v>180</v>
      </c>
      <c r="B11" s="17" t="s">
        <v>181</v>
      </c>
      <c r="C11" s="18">
        <v>6109.5</v>
      </c>
      <c r="D11" s="18">
        <v>4433.8999999999996</v>
      </c>
      <c r="E11" s="54">
        <f t="shared" si="0"/>
        <v>72.573860381373265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19795.099999999999</v>
      </c>
      <c r="D12" s="18">
        <v>15741.5</v>
      </c>
      <c r="E12" s="54">
        <f t="shared" si="0"/>
        <v>79.522204990123825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6068.8</v>
      </c>
      <c r="D13" s="18">
        <v>3276.4</v>
      </c>
      <c r="E13" s="54">
        <f t="shared" si="0"/>
        <v>53.98760875296599</v>
      </c>
      <c r="F13" s="19"/>
    </row>
    <row r="14" spans="1:6" ht="24" customHeight="1" x14ac:dyDescent="0.3">
      <c r="A14" s="16" t="s">
        <v>14</v>
      </c>
      <c r="B14" s="17" t="s">
        <v>15</v>
      </c>
      <c r="C14" s="18">
        <v>4816.3</v>
      </c>
      <c r="D14" s="18">
        <v>6344.8</v>
      </c>
      <c r="E14" s="54">
        <f t="shared" si="0"/>
        <v>131.73597990158422</v>
      </c>
      <c r="F14" s="19"/>
    </row>
    <row r="15" spans="1:6" x14ac:dyDescent="0.3">
      <c r="A15" s="16" t="s">
        <v>328</v>
      </c>
      <c r="B15" s="17" t="s">
        <v>329</v>
      </c>
      <c r="C15" s="18">
        <v>40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SUM(C18:C55)</f>
        <v>66913.8</v>
      </c>
      <c r="D16" s="55">
        <f>SUM(D18:D55)</f>
        <v>34976.000000000007</v>
      </c>
      <c r="E16" s="54">
        <f t="shared" si="0"/>
        <v>52.270234241666145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11505.6</v>
      </c>
      <c r="D18" s="20">
        <v>7673.2</v>
      </c>
      <c r="E18" s="54">
        <f t="shared" si="0"/>
        <v>66.69100264219162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37.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37.5" x14ac:dyDescent="0.3">
      <c r="A21" s="16" t="s">
        <v>314</v>
      </c>
      <c r="B21" s="17" t="s">
        <v>313</v>
      </c>
      <c r="C21" s="18">
        <v>79.2</v>
      </c>
      <c r="D21" s="20">
        <v>119.5</v>
      </c>
      <c r="E21" s="54">
        <f t="shared" si="0"/>
        <v>150.88383838383839</v>
      </c>
      <c r="F21" s="22"/>
    </row>
    <row r="22" spans="1:6" ht="37.5" x14ac:dyDescent="0.3">
      <c r="A22" s="16" t="s">
        <v>300</v>
      </c>
      <c r="B22" s="17" t="s">
        <v>207</v>
      </c>
      <c r="C22" s="18">
        <v>771</v>
      </c>
      <c r="D22" s="20">
        <v>624.5</v>
      </c>
      <c r="E22" s="54">
        <f t="shared" ref="E22:E28" si="2">D22/C22*100</f>
        <v>80.998702983138784</v>
      </c>
      <c r="F22" s="22"/>
    </row>
    <row r="23" spans="1:6" ht="37.5" x14ac:dyDescent="0.3">
      <c r="A23" s="16" t="s">
        <v>21</v>
      </c>
      <c r="B23" s="60" t="s">
        <v>22</v>
      </c>
      <c r="C23" s="18">
        <v>4411.7</v>
      </c>
      <c r="D23" s="20">
        <v>3393.2</v>
      </c>
      <c r="E23" s="54">
        <f t="shared" si="2"/>
        <v>76.913661400367204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37.5" x14ac:dyDescent="0.3">
      <c r="A25" s="16" t="s">
        <v>249</v>
      </c>
      <c r="B25" s="17" t="s">
        <v>248</v>
      </c>
      <c r="C25" s="18">
        <v>1497.5</v>
      </c>
      <c r="D25" s="18">
        <v>1199.2</v>
      </c>
      <c r="E25" s="54">
        <f t="shared" si="2"/>
        <v>80.080133555926551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21.75" customHeight="1" x14ac:dyDescent="0.3">
      <c r="A27" s="16" t="s">
        <v>27</v>
      </c>
      <c r="B27" s="17" t="s">
        <v>28</v>
      </c>
      <c r="C27" s="23">
        <v>144</v>
      </c>
      <c r="D27" s="18">
        <v>139.9</v>
      </c>
      <c r="E27" s="54">
        <f t="shared" si="2"/>
        <v>97.152777777777771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16</v>
      </c>
      <c r="D29" s="24">
        <v>18.7</v>
      </c>
      <c r="E29" s="54">
        <f t="shared" ref="E29:E30" si="3">D29/C29*100</f>
        <v>116.875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5734.7</v>
      </c>
      <c r="D32" s="18">
        <v>2765.8</v>
      </c>
      <c r="E32" s="54">
        <f t="shared" si="0"/>
        <v>48.229201178788784</v>
      </c>
      <c r="F32" s="22"/>
    </row>
    <row r="33" spans="1:6" ht="28.5" customHeight="1" x14ac:dyDescent="0.3">
      <c r="A33" s="16" t="s">
        <v>263</v>
      </c>
      <c r="B33" s="17" t="s">
        <v>288</v>
      </c>
      <c r="C33" s="18">
        <v>585</v>
      </c>
      <c r="D33" s="18">
        <v>528.6</v>
      </c>
      <c r="E33" s="54">
        <f t="shared" ref="E33" si="4">D33/C33*100</f>
        <v>90.358974358974365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395</v>
      </c>
      <c r="D34" s="18">
        <v>1391.2</v>
      </c>
      <c r="E34" s="54">
        <f t="shared" si="0"/>
        <v>352.20253164556965</v>
      </c>
      <c r="F34" s="22"/>
    </row>
    <row r="35" spans="1:6" x14ac:dyDescent="0.3">
      <c r="A35" s="16" t="s">
        <v>265</v>
      </c>
      <c r="B35" s="17" t="s">
        <v>264</v>
      </c>
      <c r="C35" s="20">
        <v>3334.8</v>
      </c>
      <c r="D35" s="20">
        <v>4923.8999999999996</v>
      </c>
      <c r="E35" s="54">
        <f t="shared" ref="E35" si="5">D35/C35*100</f>
        <v>147.65203310543359</v>
      </c>
      <c r="F35" s="22"/>
    </row>
    <row r="36" spans="1:6" ht="47.25" customHeight="1" x14ac:dyDescent="0.3">
      <c r="A36" s="16" t="s">
        <v>312</v>
      </c>
      <c r="B36" s="17" t="s">
        <v>311</v>
      </c>
      <c r="C36" s="20">
        <v>30892.9</v>
      </c>
      <c r="D36" s="20">
        <v>349.2</v>
      </c>
      <c r="E36" s="54">
        <f t="shared" si="0"/>
        <v>1.1303568133778312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1.5</v>
      </c>
      <c r="E37" s="54">
        <f t="shared" si="0"/>
        <v>30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746.3</v>
      </c>
      <c r="E38" s="54">
        <f t="shared" si="0"/>
        <v>75.322971336293904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32</v>
      </c>
      <c r="D39" s="18">
        <v>2</v>
      </c>
      <c r="E39" s="54">
        <f t="shared" si="0"/>
        <v>6.25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2055.6999999999998</v>
      </c>
      <c r="D40" s="18">
        <v>156.19999999999999</v>
      </c>
      <c r="E40" s="54">
        <f t="shared" si="0"/>
        <v>7.5983849783528719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48.1</v>
      </c>
      <c r="D41" s="20">
        <v>38</v>
      </c>
      <c r="E41" s="54">
        <f t="shared" si="0"/>
        <v>79.002079002079</v>
      </c>
      <c r="F41" s="22"/>
    </row>
    <row r="42" spans="1:6" ht="22.5" customHeight="1" x14ac:dyDescent="0.3">
      <c r="A42" s="16" t="s">
        <v>271</v>
      </c>
      <c r="B42" s="17" t="s">
        <v>270</v>
      </c>
      <c r="C42" s="18">
        <v>2500</v>
      </c>
      <c r="D42" s="20">
        <v>4623.7</v>
      </c>
      <c r="E42" s="54">
        <f t="shared" si="0"/>
        <v>184.94800000000001</v>
      </c>
      <c r="F42" s="22"/>
    </row>
    <row r="43" spans="1:6" ht="57.75" customHeight="1" x14ac:dyDescent="0.3">
      <c r="A43" s="16" t="s">
        <v>298</v>
      </c>
      <c r="B43" s="17" t="s">
        <v>293</v>
      </c>
      <c r="C43" s="18">
        <v>1464.8</v>
      </c>
      <c r="D43" s="24">
        <v>1245.5</v>
      </c>
      <c r="E43" s="54">
        <f t="shared" si="0"/>
        <v>85.028672856362647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hidden="1" customHeight="1" x14ac:dyDescent="0.3">
      <c r="A47" s="16" t="s">
        <v>331</v>
      </c>
      <c r="B47" s="17" t="s">
        <v>54</v>
      </c>
      <c r="C47" s="18"/>
      <c r="D47" s="24"/>
      <c r="E47" s="54"/>
      <c r="F47" s="22"/>
    </row>
    <row r="48" spans="1:6" ht="24.75" customHeight="1" x14ac:dyDescent="0.3">
      <c r="A48" s="16" t="s">
        <v>332</v>
      </c>
      <c r="B48" s="17" t="s">
        <v>333</v>
      </c>
      <c r="C48" s="18"/>
      <c r="D48" s="24">
        <v>-5</v>
      </c>
      <c r="E48" s="54"/>
      <c r="F48" s="22"/>
    </row>
    <row r="49" spans="1:6" ht="24.75" customHeight="1" x14ac:dyDescent="0.3">
      <c r="A49" s="16" t="s">
        <v>279</v>
      </c>
      <c r="B49" s="17" t="s">
        <v>278</v>
      </c>
      <c r="C49" s="18"/>
      <c r="D49" s="24"/>
      <c r="E49" s="54"/>
      <c r="F49" s="22"/>
    </row>
    <row r="50" spans="1:6" ht="28.5" customHeight="1" x14ac:dyDescent="0.3">
      <c r="A50" s="16" t="s">
        <v>257</v>
      </c>
      <c r="B50" s="17" t="s">
        <v>258</v>
      </c>
      <c r="C50" s="18">
        <v>450</v>
      </c>
      <c r="D50" s="24">
        <v>455.9</v>
      </c>
      <c r="E50" s="54">
        <f>D50/C50*100</f>
        <v>101.3111111111111</v>
      </c>
      <c r="F50" s="22"/>
    </row>
    <row r="51" spans="1:6" hidden="1" x14ac:dyDescent="0.3">
      <c r="A51" s="16" t="s">
        <v>269</v>
      </c>
      <c r="B51" s="17" t="s">
        <v>268</v>
      </c>
      <c r="C51" s="18"/>
      <c r="D51" s="24"/>
      <c r="E51" s="54" t="e">
        <f>D51/C51*100</f>
        <v>#DIV/0!</v>
      </c>
      <c r="F51" s="22"/>
    </row>
    <row r="52" spans="1:6" x14ac:dyDescent="0.3">
      <c r="A52" s="16" t="s">
        <v>290</v>
      </c>
      <c r="B52" s="17" t="s">
        <v>305</v>
      </c>
      <c r="C52" s="18"/>
      <c r="D52" s="24">
        <v>4585</v>
      </c>
      <c r="E52" s="54"/>
      <c r="F52" s="22"/>
    </row>
    <row r="53" spans="1:6" hidden="1" x14ac:dyDescent="0.3">
      <c r="A53" s="16" t="s">
        <v>291</v>
      </c>
      <c r="B53" s="17" t="s">
        <v>301</v>
      </c>
      <c r="C53" s="18"/>
      <c r="D53" s="24"/>
      <c r="E53" s="54"/>
      <c r="F53" s="22"/>
    </row>
    <row r="54" spans="1:6" hidden="1" x14ac:dyDescent="0.3">
      <c r="A54" s="16" t="s">
        <v>292</v>
      </c>
      <c r="B54" s="17" t="s">
        <v>302</v>
      </c>
      <c r="C54" s="18"/>
      <c r="D54" s="24"/>
      <c r="E54" s="54" t="e">
        <f>D54/C54*100</f>
        <v>#DIV/0!</v>
      </c>
      <c r="F54" s="22"/>
    </row>
    <row r="55" spans="1:6" ht="37.5" x14ac:dyDescent="0.3">
      <c r="A55" s="16" t="s">
        <v>303</v>
      </c>
      <c r="B55" s="17" t="s">
        <v>304</v>
      </c>
      <c r="C55" s="18"/>
      <c r="D55" s="24"/>
      <c r="E55" s="54"/>
      <c r="F55" s="22"/>
    </row>
    <row r="56" spans="1:6" x14ac:dyDescent="0.3">
      <c r="A56" s="27" t="s">
        <v>55</v>
      </c>
      <c r="B56" s="14"/>
      <c r="C56" s="56">
        <f>C16+C4</f>
        <v>399769.29999999987</v>
      </c>
      <c r="D56" s="56">
        <f>D16+D4</f>
        <v>319389.7</v>
      </c>
      <c r="E56" s="54">
        <f t="shared" ref="E56:E88" si="6">D56/C56*100</f>
        <v>79.893503578188756</v>
      </c>
      <c r="F56" s="28"/>
    </row>
    <row r="57" spans="1:6" x14ac:dyDescent="0.3">
      <c r="A57" s="16" t="s">
        <v>287</v>
      </c>
      <c r="B57" s="17" t="s">
        <v>220</v>
      </c>
      <c r="C57" s="18">
        <v>126387.5</v>
      </c>
      <c r="D57" s="18">
        <v>105322.6</v>
      </c>
      <c r="E57" s="54">
        <f t="shared" si="6"/>
        <v>83.333082781129463</v>
      </c>
      <c r="F57" s="19"/>
    </row>
    <row r="58" spans="1:6" x14ac:dyDescent="0.3">
      <c r="A58" s="16" t="s">
        <v>58</v>
      </c>
      <c r="B58" s="17" t="s">
        <v>221</v>
      </c>
      <c r="C58" s="18">
        <v>153506</v>
      </c>
      <c r="D58" s="18">
        <v>127921.7</v>
      </c>
      <c r="E58" s="54">
        <f t="shared" si="6"/>
        <v>83.333355048011143</v>
      </c>
      <c r="F58" s="19"/>
    </row>
    <row r="59" spans="1:6" hidden="1" x14ac:dyDescent="0.3">
      <c r="A59" s="16"/>
      <c r="B59" s="17"/>
      <c r="C59" s="18"/>
      <c r="D59" s="18"/>
      <c r="E59" s="54" t="e">
        <f t="shared" si="6"/>
        <v>#DIV/0!</v>
      </c>
      <c r="F59" s="19"/>
    </row>
    <row r="60" spans="1:6" hidden="1" x14ac:dyDescent="0.3">
      <c r="A60" s="16" t="s">
        <v>228</v>
      </c>
      <c r="B60" s="17" t="s">
        <v>229</v>
      </c>
      <c r="C60" s="18"/>
      <c r="D60" s="18"/>
      <c r="E60" s="54" t="e">
        <f t="shared" ref="E60:E70" si="7">D60/C60*100</f>
        <v>#DIV/0!</v>
      </c>
      <c r="F60" s="19"/>
    </row>
    <row r="61" spans="1:6" ht="37.5" hidden="1" x14ac:dyDescent="0.3">
      <c r="A61" s="16" t="s">
        <v>246</v>
      </c>
      <c r="B61" s="17" t="s">
        <v>245</v>
      </c>
      <c r="C61" s="18"/>
      <c r="D61" s="18"/>
      <c r="E61" s="54" t="e">
        <f t="shared" si="7"/>
        <v>#DIV/0!</v>
      </c>
      <c r="F61" s="19"/>
    </row>
    <row r="62" spans="1:6" hidden="1" x14ac:dyDescent="0.3">
      <c r="A62" s="16" t="s">
        <v>256</v>
      </c>
      <c r="B62" s="17" t="s">
        <v>255</v>
      </c>
      <c r="C62" s="18"/>
      <c r="D62" s="18"/>
      <c r="E62" s="54" t="e">
        <f t="shared" ref="E62:E67" si="8">D62/C62*100</f>
        <v>#DIV/0!</v>
      </c>
      <c r="F62" s="19"/>
    </row>
    <row r="63" spans="1:6" ht="37.5" x14ac:dyDescent="0.3">
      <c r="A63" s="16" t="s">
        <v>259</v>
      </c>
      <c r="B63" s="17" t="s">
        <v>260</v>
      </c>
      <c r="C63" s="18">
        <v>20816.5</v>
      </c>
      <c r="D63" s="18">
        <v>10395.4</v>
      </c>
      <c r="E63" s="54">
        <f t="shared" si="8"/>
        <v>49.938270122258785</v>
      </c>
      <c r="F63" s="19"/>
    </row>
    <row r="64" spans="1:6" ht="37.5" hidden="1" x14ac:dyDescent="0.3">
      <c r="A64" s="16" t="s">
        <v>253</v>
      </c>
      <c r="B64" s="17" t="s">
        <v>254</v>
      </c>
      <c r="C64" s="18"/>
      <c r="D64" s="18"/>
      <c r="E64" s="54" t="e">
        <f t="shared" si="8"/>
        <v>#DIV/0!</v>
      </c>
      <c r="F64" s="19"/>
    </row>
    <row r="65" spans="1:6" ht="37.5" hidden="1" x14ac:dyDescent="0.3">
      <c r="A65" s="16" t="s">
        <v>247</v>
      </c>
      <c r="B65" s="17" t="s">
        <v>286</v>
      </c>
      <c r="C65" s="18"/>
      <c r="D65" s="18"/>
      <c r="E65" s="54" t="e">
        <f t="shared" si="8"/>
        <v>#DIV/0!</v>
      </c>
      <c r="F65" s="19"/>
    </row>
    <row r="66" spans="1:6" x14ac:dyDescent="0.3">
      <c r="A66" s="16" t="s">
        <v>318</v>
      </c>
      <c r="B66" s="17" t="s">
        <v>319</v>
      </c>
      <c r="C66" s="18">
        <v>1934</v>
      </c>
      <c r="D66" s="18">
        <v>1829.4</v>
      </c>
      <c r="E66" s="54">
        <f t="shared" si="8"/>
        <v>94.591520165460182</v>
      </c>
      <c r="F66" s="19"/>
    </row>
    <row r="67" spans="1:6" x14ac:dyDescent="0.3">
      <c r="A67" s="16" t="s">
        <v>208</v>
      </c>
      <c r="B67" s="17" t="s">
        <v>210</v>
      </c>
      <c r="C67" s="18">
        <v>548.4</v>
      </c>
      <c r="D67" s="18">
        <v>548.4</v>
      </c>
      <c r="E67" s="54">
        <f t="shared" si="8"/>
        <v>100</v>
      </c>
      <c r="F67" s="19"/>
    </row>
    <row r="68" spans="1:6" x14ac:dyDescent="0.3">
      <c r="A68" s="16" t="s">
        <v>209</v>
      </c>
      <c r="B68" s="17" t="s">
        <v>211</v>
      </c>
      <c r="C68" s="18">
        <v>112.6</v>
      </c>
      <c r="D68" s="18">
        <v>112.6</v>
      </c>
      <c r="E68" s="54">
        <f t="shared" si="7"/>
        <v>100</v>
      </c>
      <c r="F68" s="19"/>
    </row>
    <row r="69" spans="1:6" x14ac:dyDescent="0.3">
      <c r="A69" s="16" t="s">
        <v>215</v>
      </c>
      <c r="B69" s="17" t="s">
        <v>216</v>
      </c>
      <c r="C69" s="18">
        <v>14541.5</v>
      </c>
      <c r="D69" s="18">
        <v>14541.5</v>
      </c>
      <c r="E69" s="54">
        <f t="shared" ref="E69" si="9">D69/C69*100</f>
        <v>100</v>
      </c>
      <c r="F69" s="19"/>
    </row>
    <row r="70" spans="1:6" x14ac:dyDescent="0.3">
      <c r="A70" s="16" t="s">
        <v>315</v>
      </c>
      <c r="B70" s="17" t="s">
        <v>316</v>
      </c>
      <c r="C70" s="18">
        <v>4875.6000000000004</v>
      </c>
      <c r="D70" s="18">
        <v>4875.6000000000004</v>
      </c>
      <c r="E70" s="54">
        <f t="shared" si="7"/>
        <v>100</v>
      </c>
      <c r="F70" s="19"/>
    </row>
    <row r="71" spans="1:6" hidden="1" x14ac:dyDescent="0.3">
      <c r="A71" s="16" t="s">
        <v>165</v>
      </c>
      <c r="B71" s="17" t="s">
        <v>217</v>
      </c>
      <c r="C71" s="18"/>
      <c r="D71" s="18"/>
      <c r="E71" s="54">
        <v>0</v>
      </c>
      <c r="F71" s="19"/>
    </row>
    <row r="72" spans="1:6" hidden="1" x14ac:dyDescent="0.3">
      <c r="A72" s="16" t="s">
        <v>206</v>
      </c>
      <c r="B72" s="17" t="s">
        <v>273</v>
      </c>
      <c r="C72" s="18"/>
      <c r="D72" s="18"/>
      <c r="E72" s="54" t="e">
        <f t="shared" si="6"/>
        <v>#DIV/0!</v>
      </c>
      <c r="F72" s="19"/>
    </row>
    <row r="73" spans="1:6" hidden="1" x14ac:dyDescent="0.3">
      <c r="A73" s="16" t="s">
        <v>167</v>
      </c>
      <c r="B73" s="17" t="s">
        <v>272</v>
      </c>
      <c r="C73" s="18"/>
      <c r="D73" s="23"/>
      <c r="E73" s="54" t="e">
        <f t="shared" si="6"/>
        <v>#DIV/0!</v>
      </c>
      <c r="F73" s="19"/>
    </row>
    <row r="74" spans="1:6" hidden="1" x14ac:dyDescent="0.3">
      <c r="A74" s="16" t="s">
        <v>274</v>
      </c>
      <c r="B74" s="17" t="s">
        <v>275</v>
      </c>
      <c r="C74" s="18"/>
      <c r="D74" s="23"/>
      <c r="E74" s="54" t="e">
        <f t="shared" si="6"/>
        <v>#DIV/0!</v>
      </c>
      <c r="F74" s="19"/>
    </row>
    <row r="75" spans="1:6" x14ac:dyDescent="0.3">
      <c r="A75" s="16" t="s">
        <v>285</v>
      </c>
      <c r="B75" s="17" t="s">
        <v>218</v>
      </c>
      <c r="C75" s="18">
        <v>556832.19999999995</v>
      </c>
      <c r="D75" s="23">
        <v>525861</v>
      </c>
      <c r="E75" s="54">
        <f t="shared" si="6"/>
        <v>94.437965333182973</v>
      </c>
      <c r="F75" s="19"/>
    </row>
    <row r="76" spans="1:6" ht="37.5" hidden="1" x14ac:dyDescent="0.3">
      <c r="A76" s="16" t="s">
        <v>62</v>
      </c>
      <c r="B76" s="17" t="s">
        <v>212</v>
      </c>
      <c r="C76" s="18"/>
      <c r="D76" s="20"/>
      <c r="E76" s="54" t="e">
        <f t="shared" si="6"/>
        <v>#DIV/0!</v>
      </c>
      <c r="F76" s="19"/>
    </row>
    <row r="77" spans="1:6" x14ac:dyDescent="0.3">
      <c r="A77" s="16" t="s">
        <v>64</v>
      </c>
      <c r="B77" s="17" t="s">
        <v>219</v>
      </c>
      <c r="C77" s="18">
        <v>250543.1</v>
      </c>
      <c r="D77" s="18">
        <v>208295.3</v>
      </c>
      <c r="E77" s="54">
        <f t="shared" si="6"/>
        <v>83.137512068781774</v>
      </c>
      <c r="F77" s="19"/>
    </row>
    <row r="78" spans="1:6" ht="37.5" x14ac:dyDescent="0.3">
      <c r="A78" s="16" t="s">
        <v>284</v>
      </c>
      <c r="B78" s="17" t="s">
        <v>213</v>
      </c>
      <c r="C78" s="18">
        <v>4301.3</v>
      </c>
      <c r="D78" s="18">
        <v>3118.7</v>
      </c>
      <c r="E78" s="54">
        <f t="shared" si="6"/>
        <v>72.505986562202125</v>
      </c>
      <c r="F78" s="19"/>
    </row>
    <row r="79" spans="1:6" ht="37.5" x14ac:dyDescent="0.3">
      <c r="A79" s="29" t="s">
        <v>66</v>
      </c>
      <c r="B79" s="17" t="s">
        <v>214</v>
      </c>
      <c r="C79" s="23">
        <v>5.3</v>
      </c>
      <c r="D79" s="23">
        <v>5.3</v>
      </c>
      <c r="E79" s="54">
        <f t="shared" ref="E79" si="10">D79/C79*100</f>
        <v>100</v>
      </c>
      <c r="F79" s="19"/>
    </row>
    <row r="80" spans="1:6" hidden="1" x14ac:dyDescent="0.3">
      <c r="A80" s="29" t="s">
        <v>250</v>
      </c>
      <c r="B80" s="17" t="s">
        <v>261</v>
      </c>
      <c r="C80" s="23"/>
      <c r="D80" s="23"/>
      <c r="E80" s="54" t="e">
        <f t="shared" si="6"/>
        <v>#DIV/0!</v>
      </c>
      <c r="F80" s="19"/>
    </row>
    <row r="81" spans="1:6" ht="30.75" customHeight="1" x14ac:dyDescent="0.3">
      <c r="A81" s="16" t="s">
        <v>68</v>
      </c>
      <c r="B81" s="17" t="s">
        <v>283</v>
      </c>
      <c r="C81" s="23">
        <v>943312.6</v>
      </c>
      <c r="D81" s="18">
        <v>826681.2</v>
      </c>
      <c r="E81" s="54">
        <f t="shared" si="6"/>
        <v>87.635975603421386</v>
      </c>
      <c r="F81" s="19"/>
    </row>
    <row r="82" spans="1:6" ht="48" customHeight="1" x14ac:dyDescent="0.3">
      <c r="A82" s="16" t="s">
        <v>296</v>
      </c>
      <c r="B82" s="17" t="s">
        <v>295</v>
      </c>
      <c r="C82" s="23">
        <v>4970.8999999999996</v>
      </c>
      <c r="D82" s="18">
        <v>4014.4</v>
      </c>
      <c r="E82" s="54">
        <f t="shared" si="6"/>
        <v>80.758011627673071</v>
      </c>
      <c r="F82" s="19"/>
    </row>
    <row r="83" spans="1:6" ht="72.75" customHeight="1" x14ac:dyDescent="0.3">
      <c r="A83" s="16" t="s">
        <v>337</v>
      </c>
      <c r="B83" s="17" t="s">
        <v>336</v>
      </c>
      <c r="C83" s="23">
        <v>664</v>
      </c>
      <c r="D83" s="18">
        <v>166</v>
      </c>
      <c r="E83" s="54">
        <f t="shared" ref="E83" si="11">D83/C83*100</f>
        <v>25</v>
      </c>
      <c r="F83" s="19"/>
    </row>
    <row r="84" spans="1:6" hidden="1" x14ac:dyDescent="0.3">
      <c r="A84" s="16" t="s">
        <v>223</v>
      </c>
      <c r="B84" s="17" t="s">
        <v>222</v>
      </c>
      <c r="C84" s="23"/>
      <c r="D84" s="18"/>
      <c r="E84" s="54" t="e">
        <f t="shared" si="6"/>
        <v>#DIV/0!</v>
      </c>
      <c r="F84" s="19"/>
    </row>
    <row r="85" spans="1:6" hidden="1" x14ac:dyDescent="0.3">
      <c r="A85" s="16" t="s">
        <v>230</v>
      </c>
      <c r="B85" s="17" t="s">
        <v>231</v>
      </c>
      <c r="C85" s="23"/>
      <c r="D85" s="18"/>
      <c r="E85" s="54" t="e">
        <f t="shared" si="6"/>
        <v>#DIV/0!</v>
      </c>
      <c r="F85" s="19"/>
    </row>
    <row r="86" spans="1:6" ht="43.5" customHeight="1" x14ac:dyDescent="0.3">
      <c r="A86" s="30" t="s">
        <v>282</v>
      </c>
      <c r="B86" s="17" t="s">
        <v>297</v>
      </c>
      <c r="C86" s="23">
        <v>52731</v>
      </c>
      <c r="D86" s="18">
        <v>38337.1</v>
      </c>
      <c r="E86" s="54">
        <f t="shared" ref="E86:E87" si="12">D86/C86*100</f>
        <v>72.703153742580255</v>
      </c>
      <c r="F86" s="19"/>
    </row>
    <row r="87" spans="1:6" x14ac:dyDescent="0.3">
      <c r="A87" s="30" t="s">
        <v>330</v>
      </c>
      <c r="B87" s="17" t="s">
        <v>317</v>
      </c>
      <c r="C87" s="23">
        <v>41305.9</v>
      </c>
      <c r="D87" s="18">
        <v>41305.9</v>
      </c>
      <c r="E87" s="54">
        <f t="shared" si="12"/>
        <v>100</v>
      </c>
      <c r="F87" s="19"/>
    </row>
    <row r="88" spans="1:6" hidden="1" x14ac:dyDescent="0.3">
      <c r="A88" s="16" t="s">
        <v>230</v>
      </c>
      <c r="B88" s="17" t="s">
        <v>231</v>
      </c>
      <c r="C88" s="23"/>
      <c r="D88" s="18"/>
      <c r="E88" s="54" t="e">
        <f t="shared" si="6"/>
        <v>#DIV/0!</v>
      </c>
      <c r="F88" s="19"/>
    </row>
    <row r="89" spans="1:6" ht="25.5" customHeight="1" x14ac:dyDescent="0.3">
      <c r="A89" s="27" t="s">
        <v>72</v>
      </c>
      <c r="B89" s="31" t="s">
        <v>73</v>
      </c>
      <c r="C89" s="55">
        <f>SUM(C57:C88)</f>
        <v>2177388.4</v>
      </c>
      <c r="D89" s="55">
        <f>SUM(D57:D88)</f>
        <v>1913332.0999999999</v>
      </c>
      <c r="E89" s="54">
        <f>D89/C89*100</f>
        <v>87.872797522022253</v>
      </c>
      <c r="F89" s="32"/>
    </row>
    <row r="90" spans="1:6" ht="37.5" x14ac:dyDescent="0.3">
      <c r="A90" s="61" t="s">
        <v>325</v>
      </c>
      <c r="B90" s="17" t="s">
        <v>320</v>
      </c>
      <c r="C90" s="23"/>
      <c r="D90" s="23">
        <v>-29</v>
      </c>
      <c r="E90" s="54"/>
      <c r="F90" s="32"/>
    </row>
    <row r="91" spans="1:6" x14ac:dyDescent="0.3">
      <c r="A91" s="61" t="s">
        <v>340</v>
      </c>
      <c r="B91" s="17" t="s">
        <v>339</v>
      </c>
      <c r="C91" s="23">
        <v>10</v>
      </c>
      <c r="D91" s="23"/>
      <c r="E91" s="54"/>
      <c r="F91" s="32"/>
    </row>
    <row r="92" spans="1:6" x14ac:dyDescent="0.3">
      <c r="A92" s="61" t="s">
        <v>324</v>
      </c>
      <c r="B92" s="17" t="s">
        <v>322</v>
      </c>
      <c r="C92" s="23">
        <v>10</v>
      </c>
      <c r="D92" s="23"/>
      <c r="E92" s="54"/>
      <c r="F92" s="32"/>
    </row>
    <row r="93" spans="1:6" ht="36" customHeight="1" x14ac:dyDescent="0.3">
      <c r="A93" s="61" t="s">
        <v>334</v>
      </c>
      <c r="B93" s="17" t="s">
        <v>335</v>
      </c>
      <c r="C93" s="23"/>
      <c r="D93" s="23">
        <v>-5702</v>
      </c>
      <c r="E93" s="54"/>
      <c r="F93" s="32"/>
    </row>
    <row r="94" spans="1:6" ht="36" customHeight="1" x14ac:dyDescent="0.3">
      <c r="A94" s="61" t="s">
        <v>321</v>
      </c>
      <c r="B94" s="17" t="s">
        <v>323</v>
      </c>
      <c r="C94" s="23">
        <v>4280.2</v>
      </c>
      <c r="D94" s="23">
        <v>15526</v>
      </c>
      <c r="E94" s="54">
        <f>D94/C94*100</f>
        <v>362.7400588757535</v>
      </c>
      <c r="F94" s="32"/>
    </row>
    <row r="95" spans="1:6" ht="56.25" x14ac:dyDescent="0.3">
      <c r="A95" s="61" t="s">
        <v>306</v>
      </c>
      <c r="B95" s="26" t="s">
        <v>338</v>
      </c>
      <c r="C95" s="23"/>
      <c r="D95" s="23">
        <v>-12.7</v>
      </c>
      <c r="E95" s="54"/>
      <c r="F95" s="32"/>
    </row>
    <row r="96" spans="1:6" ht="37.5" hidden="1" x14ac:dyDescent="0.3">
      <c r="A96" s="33" t="s">
        <v>76</v>
      </c>
      <c r="B96" s="31" t="s">
        <v>77</v>
      </c>
      <c r="C96" s="23"/>
      <c r="D96" s="18"/>
      <c r="E96" s="54"/>
      <c r="F96" s="32"/>
    </row>
    <row r="97" spans="1:6" x14ac:dyDescent="0.3">
      <c r="A97" s="27" t="s">
        <v>78</v>
      </c>
      <c r="B97" s="31"/>
      <c r="C97" s="53">
        <f>C56+C89+C91+C92+C94</f>
        <v>2581457.9</v>
      </c>
      <c r="D97" s="53">
        <f>D56+D89+D91+D92+D93+D94+D95+D90</f>
        <v>2242504.0999999996</v>
      </c>
      <c r="E97" s="54">
        <f>D97/C97*100</f>
        <v>86.869675465170275</v>
      </c>
      <c r="F97" s="32"/>
    </row>
    <row r="98" spans="1:6" ht="36.75" customHeight="1" x14ac:dyDescent="0.25">
      <c r="A98" s="64" t="s">
        <v>162</v>
      </c>
      <c r="B98" s="65"/>
      <c r="C98" s="65"/>
      <c r="D98" s="65"/>
      <c r="E98" s="66"/>
    </row>
    <row r="99" spans="1:6" x14ac:dyDescent="0.25">
      <c r="A99" s="38" t="s">
        <v>79</v>
      </c>
      <c r="B99" s="48" t="s">
        <v>121</v>
      </c>
      <c r="C99" s="37">
        <f>SUM(C100:C107)</f>
        <v>288038.23000000004</v>
      </c>
      <c r="D99" s="37">
        <f>SUM(D100:D107)</f>
        <v>227312.40000000002</v>
      </c>
      <c r="E99" s="41">
        <f>IF(C99=0," ",D99/C99*100)</f>
        <v>78.91744092442174</v>
      </c>
    </row>
    <row r="100" spans="1:6" x14ac:dyDescent="0.25">
      <c r="A100" s="42" t="s">
        <v>80</v>
      </c>
      <c r="B100" s="39" t="s">
        <v>122</v>
      </c>
      <c r="C100" s="43">
        <v>20137.8</v>
      </c>
      <c r="D100" s="43">
        <v>19340.7</v>
      </c>
      <c r="E100" s="45">
        <f>IF(C100=0," ",D100/C100*100)</f>
        <v>96.041772189613567</v>
      </c>
    </row>
    <row r="101" spans="1:6" x14ac:dyDescent="0.25">
      <c r="A101" s="42" t="s">
        <v>81</v>
      </c>
      <c r="B101" s="39" t="s">
        <v>123</v>
      </c>
      <c r="C101" s="43">
        <v>7403.4</v>
      </c>
      <c r="D101" s="43">
        <v>5901.4</v>
      </c>
      <c r="E101" s="45">
        <f>IF(C101=0," ",D101/C101*100)</f>
        <v>79.712024205094963</v>
      </c>
    </row>
    <row r="102" spans="1:6" ht="37.5" x14ac:dyDescent="0.25">
      <c r="A102" s="42" t="s">
        <v>82</v>
      </c>
      <c r="B102" s="39" t="s">
        <v>124</v>
      </c>
      <c r="C102" s="43">
        <v>200962.5</v>
      </c>
      <c r="D102" s="47">
        <v>157270.1</v>
      </c>
      <c r="E102" s="45">
        <f>IF(C102=0," ",D102/C102*100)</f>
        <v>78.258431299371779</v>
      </c>
    </row>
    <row r="103" spans="1:6" x14ac:dyDescent="0.25">
      <c r="A103" s="42" t="s">
        <v>83</v>
      </c>
      <c r="B103" s="39" t="s">
        <v>125</v>
      </c>
      <c r="C103" s="43">
        <v>5.3</v>
      </c>
      <c r="D103" s="43">
        <v>5.3</v>
      </c>
      <c r="E103" s="45">
        <f>IF(C103=0," ",D103/C103*100)</f>
        <v>100</v>
      </c>
    </row>
    <row r="104" spans="1:6" ht="30" customHeight="1" x14ac:dyDescent="0.25">
      <c r="A104" s="42" t="s">
        <v>84</v>
      </c>
      <c r="B104" s="39" t="s">
        <v>126</v>
      </c>
      <c r="C104" s="43">
        <v>35015.33</v>
      </c>
      <c r="D104" s="43">
        <v>26828.2</v>
      </c>
      <c r="E104" s="45">
        <f t="shared" ref="E104:E150" si="13">IF(C104=0," ",D104/C104*100)</f>
        <v>76.618441122788212</v>
      </c>
    </row>
    <row r="105" spans="1:6" ht="22.5" hidden="1" customHeight="1" x14ac:dyDescent="0.25">
      <c r="A105" s="42" t="s">
        <v>85</v>
      </c>
      <c r="B105" s="39" t="s">
        <v>127</v>
      </c>
      <c r="C105" s="43"/>
      <c r="D105" s="43"/>
      <c r="E105" s="45" t="str">
        <f t="shared" si="13"/>
        <v xml:space="preserve"> </v>
      </c>
    </row>
    <row r="106" spans="1:6" ht="24.75" customHeight="1" x14ac:dyDescent="0.25">
      <c r="A106" s="42" t="s">
        <v>86</v>
      </c>
      <c r="B106" s="39" t="s">
        <v>128</v>
      </c>
      <c r="C106" s="43">
        <v>1273</v>
      </c>
      <c r="D106" s="43">
        <v>0</v>
      </c>
      <c r="E106" s="45">
        <f t="shared" si="13"/>
        <v>0</v>
      </c>
    </row>
    <row r="107" spans="1:6" ht="22.5" customHeight="1" x14ac:dyDescent="0.25">
      <c r="A107" s="42" t="s">
        <v>87</v>
      </c>
      <c r="B107" s="39" t="s">
        <v>129</v>
      </c>
      <c r="C107" s="43">
        <v>23240.9</v>
      </c>
      <c r="D107" s="47">
        <v>17966.7</v>
      </c>
      <c r="E107" s="45">
        <f t="shared" si="13"/>
        <v>77.306386585717419</v>
      </c>
    </row>
    <row r="108" spans="1:6" s="57" customFormat="1" ht="26.25" customHeight="1" x14ac:dyDescent="0.25">
      <c r="A108" s="38" t="s">
        <v>190</v>
      </c>
      <c r="B108" s="48" t="s">
        <v>191</v>
      </c>
      <c r="C108" s="37">
        <f>C109</f>
        <v>4301.3</v>
      </c>
      <c r="D108" s="37">
        <f>D109</f>
        <v>3118.7</v>
      </c>
      <c r="E108" s="41">
        <f t="shared" si="13"/>
        <v>72.505986562202125</v>
      </c>
    </row>
    <row r="109" spans="1:6" ht="25.5" customHeight="1" x14ac:dyDescent="0.25">
      <c r="A109" s="42" t="s">
        <v>192</v>
      </c>
      <c r="B109" s="39" t="s">
        <v>193</v>
      </c>
      <c r="C109" s="43">
        <v>4301.3</v>
      </c>
      <c r="D109" s="47">
        <v>3118.7</v>
      </c>
      <c r="E109" s="45">
        <f t="shared" si="13"/>
        <v>72.505986562202125</v>
      </c>
    </row>
    <row r="110" spans="1:6" ht="28.5" customHeight="1" x14ac:dyDescent="0.25">
      <c r="A110" s="38" t="s">
        <v>88</v>
      </c>
      <c r="B110" s="48" t="s">
        <v>130</v>
      </c>
      <c r="C110" s="37">
        <f>SUM(C111:C113)</f>
        <v>28512.7</v>
      </c>
      <c r="D110" s="37">
        <f>SUM(D111:D113)</f>
        <v>22737.199999999997</v>
      </c>
      <c r="E110" s="41">
        <f t="shared" si="13"/>
        <v>79.744114026381226</v>
      </c>
    </row>
    <row r="111" spans="1:6" ht="25.5" customHeight="1" x14ac:dyDescent="0.25">
      <c r="A111" s="42" t="s">
        <v>89</v>
      </c>
      <c r="B111" s="39" t="s">
        <v>131</v>
      </c>
      <c r="C111" s="43">
        <v>2231.5</v>
      </c>
      <c r="D111" s="43">
        <v>1399.6</v>
      </c>
      <c r="E111" s="45">
        <f t="shared" si="13"/>
        <v>62.720143401299566</v>
      </c>
    </row>
    <row r="112" spans="1:6" ht="27" customHeight="1" x14ac:dyDescent="0.25">
      <c r="A112" s="42" t="s">
        <v>194</v>
      </c>
      <c r="B112" s="39" t="s">
        <v>195</v>
      </c>
      <c r="C112" s="43">
        <v>25626</v>
      </c>
      <c r="D112" s="43">
        <v>20803.5</v>
      </c>
      <c r="E112" s="45">
        <f t="shared" si="13"/>
        <v>81.181222196206988</v>
      </c>
    </row>
    <row r="113" spans="1:5" ht="24.75" customHeight="1" x14ac:dyDescent="0.25">
      <c r="A113" s="42" t="s">
        <v>90</v>
      </c>
      <c r="B113" s="39" t="s">
        <v>132</v>
      </c>
      <c r="C113" s="43">
        <v>655.20000000000005</v>
      </c>
      <c r="D113" s="43">
        <v>534.1</v>
      </c>
      <c r="E113" s="41">
        <f t="shared" si="13"/>
        <v>81.51709401709401</v>
      </c>
    </row>
    <row r="114" spans="1:5" ht="25.5" customHeight="1" x14ac:dyDescent="0.25">
      <c r="A114" s="38" t="s">
        <v>91</v>
      </c>
      <c r="B114" s="48" t="s">
        <v>133</v>
      </c>
      <c r="C114" s="37">
        <f>C119+C116+C121+C115+C120+C117+C118</f>
        <v>456748.79999999999</v>
      </c>
      <c r="D114" s="37">
        <f>D119+D116+D121+D115+D120+D117+D118</f>
        <v>422003.6</v>
      </c>
      <c r="E114" s="41">
        <f t="shared" si="13"/>
        <v>92.39293020583743</v>
      </c>
    </row>
    <row r="115" spans="1:5" ht="27" customHeight="1" x14ac:dyDescent="0.25">
      <c r="A115" s="42" t="s">
        <v>197</v>
      </c>
      <c r="B115" s="39" t="s">
        <v>196</v>
      </c>
      <c r="C115" s="43">
        <v>373.3</v>
      </c>
      <c r="D115" s="43">
        <v>289.10000000000002</v>
      </c>
      <c r="E115" s="45">
        <f t="shared" si="13"/>
        <v>77.444414679882129</v>
      </c>
    </row>
    <row r="116" spans="1:5" ht="21" customHeight="1" x14ac:dyDescent="0.25">
      <c r="A116" s="42" t="s">
        <v>92</v>
      </c>
      <c r="B116" s="39" t="s">
        <v>134</v>
      </c>
      <c r="C116" s="43">
        <v>50</v>
      </c>
      <c r="D116" s="43">
        <v>42.8</v>
      </c>
      <c r="E116" s="45">
        <f t="shared" si="13"/>
        <v>85.6</v>
      </c>
    </row>
    <row r="117" spans="1:5" hidden="1" x14ac:dyDescent="0.25">
      <c r="A117" s="42" t="s">
        <v>232</v>
      </c>
      <c r="B117" s="39" t="s">
        <v>234</v>
      </c>
      <c r="C117" s="43"/>
      <c r="D117" s="43">
        <v>0</v>
      </c>
      <c r="E117" s="45" t="str">
        <f t="shared" si="13"/>
        <v xml:space="preserve"> </v>
      </c>
    </row>
    <row r="118" spans="1:5" hidden="1" x14ac:dyDescent="0.25">
      <c r="A118" s="42" t="s">
        <v>233</v>
      </c>
      <c r="B118" s="39" t="s">
        <v>235</v>
      </c>
      <c r="C118" s="43"/>
      <c r="D118" s="43"/>
      <c r="E118" s="45" t="str">
        <f t="shared" si="13"/>
        <v xml:space="preserve"> </v>
      </c>
    </row>
    <row r="119" spans="1:5" ht="26.25" customHeight="1" x14ac:dyDescent="0.25">
      <c r="A119" s="42" t="s">
        <v>93</v>
      </c>
      <c r="B119" s="39" t="s">
        <v>135</v>
      </c>
      <c r="C119" s="43">
        <v>2334.9</v>
      </c>
      <c r="D119" s="47">
        <v>1860.7</v>
      </c>
      <c r="E119" s="45">
        <f t="shared" si="13"/>
        <v>79.690779048353249</v>
      </c>
    </row>
    <row r="120" spans="1:5" ht="24.75" customHeight="1" x14ac:dyDescent="0.25">
      <c r="A120" s="42" t="s">
        <v>199</v>
      </c>
      <c r="B120" s="39" t="s">
        <v>198</v>
      </c>
      <c r="C120" s="43">
        <v>452396.1</v>
      </c>
      <c r="D120" s="47">
        <v>418225</v>
      </c>
      <c r="E120" s="45">
        <f t="shared" si="13"/>
        <v>92.446641339304207</v>
      </c>
    </row>
    <row r="121" spans="1:5" ht="24.75" customHeight="1" x14ac:dyDescent="0.25">
      <c r="A121" s="42" t="s">
        <v>94</v>
      </c>
      <c r="B121" s="39" t="s">
        <v>136</v>
      </c>
      <c r="C121" s="43">
        <v>1594.5</v>
      </c>
      <c r="D121" s="43">
        <v>1586</v>
      </c>
      <c r="E121" s="45">
        <f t="shared" si="13"/>
        <v>99.466917529005954</v>
      </c>
    </row>
    <row r="122" spans="1:5" x14ac:dyDescent="0.25">
      <c r="A122" s="38" t="s">
        <v>95</v>
      </c>
      <c r="B122" s="48" t="s">
        <v>137</v>
      </c>
      <c r="C122" s="37">
        <f>C124+C125+C126+C123</f>
        <v>153809.69999999998</v>
      </c>
      <c r="D122" s="37">
        <f>D124+D125+D126+D123</f>
        <v>116984.9</v>
      </c>
      <c r="E122" s="41">
        <f t="shared" si="13"/>
        <v>76.058206992146793</v>
      </c>
    </row>
    <row r="123" spans="1:5" ht="27" customHeight="1" x14ac:dyDescent="0.25">
      <c r="A123" s="42" t="s">
        <v>200</v>
      </c>
      <c r="B123" s="39" t="s">
        <v>201</v>
      </c>
      <c r="C123" s="43">
        <v>1107.8</v>
      </c>
      <c r="D123" s="43">
        <v>789.9</v>
      </c>
      <c r="E123" s="45">
        <f t="shared" si="13"/>
        <v>71.303484383462717</v>
      </c>
    </row>
    <row r="124" spans="1:5" ht="22.5" customHeight="1" x14ac:dyDescent="0.25">
      <c r="A124" s="42" t="s">
        <v>96</v>
      </c>
      <c r="B124" s="39" t="s">
        <v>138</v>
      </c>
      <c r="C124" s="43">
        <v>20634.5</v>
      </c>
      <c r="D124" s="43">
        <v>9696.7000000000007</v>
      </c>
      <c r="E124" s="45">
        <f t="shared" si="13"/>
        <v>46.992657927257753</v>
      </c>
    </row>
    <row r="125" spans="1:5" ht="22.5" customHeight="1" x14ac:dyDescent="0.25">
      <c r="A125" s="42" t="s">
        <v>97</v>
      </c>
      <c r="B125" s="39" t="s">
        <v>139</v>
      </c>
      <c r="C125" s="43">
        <v>78286.7</v>
      </c>
      <c r="D125" s="43">
        <v>67127</v>
      </c>
      <c r="E125" s="45">
        <f t="shared" si="13"/>
        <v>85.745088246151653</v>
      </c>
    </row>
    <row r="126" spans="1:5" ht="23.25" customHeight="1" x14ac:dyDescent="0.25">
      <c r="A126" s="42" t="s">
        <v>202</v>
      </c>
      <c r="B126" s="39" t="s">
        <v>203</v>
      </c>
      <c r="C126" s="43">
        <v>53780.7</v>
      </c>
      <c r="D126" s="43">
        <v>39371.300000000003</v>
      </c>
      <c r="E126" s="45">
        <f t="shared" si="13"/>
        <v>73.207117051284214</v>
      </c>
    </row>
    <row r="127" spans="1:5" ht="30" customHeight="1" x14ac:dyDescent="0.25">
      <c r="A127" s="38" t="s">
        <v>224</v>
      </c>
      <c r="B127" s="48" t="s">
        <v>226</v>
      </c>
      <c r="C127" s="37">
        <f>C128</f>
        <v>4899.3999999999996</v>
      </c>
      <c r="D127" s="37">
        <f>D128</f>
        <v>4701.6000000000004</v>
      </c>
      <c r="E127" s="45">
        <f t="shared" si="13"/>
        <v>95.96277095154511</v>
      </c>
    </row>
    <row r="128" spans="1:5" ht="32.25" customHeight="1" x14ac:dyDescent="0.25">
      <c r="A128" s="42" t="s">
        <v>225</v>
      </c>
      <c r="B128" s="39" t="s">
        <v>227</v>
      </c>
      <c r="C128" s="43">
        <v>4899.3999999999996</v>
      </c>
      <c r="D128" s="43">
        <v>4701.6000000000004</v>
      </c>
      <c r="E128" s="45">
        <f t="shared" si="13"/>
        <v>95.96277095154511</v>
      </c>
    </row>
    <row r="129" spans="1:5" x14ac:dyDescent="0.25">
      <c r="A129" s="38" t="s">
        <v>98</v>
      </c>
      <c r="B129" s="48" t="s">
        <v>140</v>
      </c>
      <c r="C129" s="37">
        <f>C130+C131+C132+C134+C135+C133</f>
        <v>1367899.9</v>
      </c>
      <c r="D129" s="37">
        <f>D130+D131+D132+D134+D135+D133</f>
        <v>1156475.8</v>
      </c>
      <c r="E129" s="41">
        <f t="shared" si="13"/>
        <v>84.543890967460428</v>
      </c>
    </row>
    <row r="130" spans="1:5" ht="24.75" customHeight="1" x14ac:dyDescent="0.25">
      <c r="A130" s="42" t="s">
        <v>99</v>
      </c>
      <c r="B130" s="39" t="s">
        <v>141</v>
      </c>
      <c r="C130" s="43">
        <v>323501.90000000002</v>
      </c>
      <c r="D130" s="47">
        <v>289135</v>
      </c>
      <c r="E130" s="45">
        <f t="shared" si="13"/>
        <v>89.37660026108037</v>
      </c>
    </row>
    <row r="131" spans="1:5" x14ac:dyDescent="0.25">
      <c r="A131" s="42" t="s">
        <v>100</v>
      </c>
      <c r="B131" s="39" t="s">
        <v>142</v>
      </c>
      <c r="C131" s="43">
        <v>905451.1</v>
      </c>
      <c r="D131" s="43">
        <v>760912.3</v>
      </c>
      <c r="E131" s="45">
        <f t="shared" si="13"/>
        <v>84.036818774641731</v>
      </c>
    </row>
    <row r="132" spans="1:5" ht="27" customHeight="1" x14ac:dyDescent="0.25">
      <c r="A132" s="42" t="s">
        <v>101</v>
      </c>
      <c r="B132" s="39" t="s">
        <v>143</v>
      </c>
      <c r="C132" s="43">
        <v>54428.1</v>
      </c>
      <c r="D132" s="43">
        <v>40017.800000000003</v>
      </c>
      <c r="E132" s="45">
        <f t="shared" si="13"/>
        <v>73.524153883747559</v>
      </c>
    </row>
    <row r="133" spans="1:5" ht="23.25" customHeight="1" x14ac:dyDescent="0.25">
      <c r="A133" s="42" t="s">
        <v>236</v>
      </c>
      <c r="B133" s="39" t="s">
        <v>237</v>
      </c>
      <c r="C133" s="43">
        <v>71</v>
      </c>
      <c r="D133" s="43">
        <v>36.4</v>
      </c>
      <c r="E133" s="45">
        <f t="shared" si="13"/>
        <v>51.267605633802816</v>
      </c>
    </row>
    <row r="134" spans="1:5" ht="26.25" customHeight="1" x14ac:dyDescent="0.25">
      <c r="A134" s="42" t="s">
        <v>102</v>
      </c>
      <c r="B134" s="39" t="s">
        <v>144</v>
      </c>
      <c r="C134" s="43">
        <v>631.9</v>
      </c>
      <c r="D134" s="43">
        <v>249.3</v>
      </c>
      <c r="E134" s="45">
        <v>58.9</v>
      </c>
    </row>
    <row r="135" spans="1:5" ht="27" customHeight="1" x14ac:dyDescent="0.25">
      <c r="A135" s="42" t="s">
        <v>103</v>
      </c>
      <c r="B135" s="39" t="s">
        <v>145</v>
      </c>
      <c r="C135" s="47">
        <v>83815.899999999994</v>
      </c>
      <c r="D135" s="47">
        <v>66125</v>
      </c>
      <c r="E135" s="45">
        <f t="shared" si="13"/>
        <v>78.893145572618081</v>
      </c>
    </row>
    <row r="136" spans="1:5" x14ac:dyDescent="0.25">
      <c r="A136" s="38" t="s">
        <v>104</v>
      </c>
      <c r="B136" s="48" t="s">
        <v>146</v>
      </c>
      <c r="C136" s="37">
        <f>C137+C138</f>
        <v>174857.60000000001</v>
      </c>
      <c r="D136" s="37">
        <f>D137+D138</f>
        <v>139799</v>
      </c>
      <c r="E136" s="41">
        <f t="shared" si="13"/>
        <v>79.950199476602663</v>
      </c>
    </row>
    <row r="137" spans="1:5" ht="26.25" customHeight="1" x14ac:dyDescent="0.25">
      <c r="A137" s="42" t="s">
        <v>105</v>
      </c>
      <c r="B137" s="39" t="s">
        <v>147</v>
      </c>
      <c r="C137" s="43">
        <v>121563</v>
      </c>
      <c r="D137" s="43">
        <v>97370.9</v>
      </c>
      <c r="E137" s="45">
        <f t="shared" si="13"/>
        <v>80.099125556295903</v>
      </c>
    </row>
    <row r="138" spans="1:5" ht="24.75" customHeight="1" x14ac:dyDescent="0.25">
      <c r="A138" s="42" t="s">
        <v>106</v>
      </c>
      <c r="B138" s="39" t="s">
        <v>148</v>
      </c>
      <c r="C138" s="43">
        <v>53294.6</v>
      </c>
      <c r="D138" s="43">
        <v>42428.1</v>
      </c>
      <c r="E138" s="45">
        <f t="shared" si="13"/>
        <v>79.610504628986803</v>
      </c>
    </row>
    <row r="139" spans="1:5" x14ac:dyDescent="0.25">
      <c r="A139" s="38" t="s">
        <v>107</v>
      </c>
      <c r="B139" s="48" t="s">
        <v>149</v>
      </c>
      <c r="C139" s="37">
        <f>C140+C141+C143+C142</f>
        <v>37779.1</v>
      </c>
      <c r="D139" s="37">
        <f>D140+D141+D143+D142</f>
        <v>27315.300000000003</v>
      </c>
      <c r="E139" s="41">
        <f t="shared" si="13"/>
        <v>72.30267528871785</v>
      </c>
    </row>
    <row r="140" spans="1:5" ht="25.5" customHeight="1" x14ac:dyDescent="0.25">
      <c r="A140" s="42" t="s">
        <v>108</v>
      </c>
      <c r="B140" s="39" t="s">
        <v>150</v>
      </c>
      <c r="C140" s="43">
        <v>16181.6</v>
      </c>
      <c r="D140" s="43">
        <v>13209.6</v>
      </c>
      <c r="E140" s="45">
        <f t="shared" si="13"/>
        <v>81.633460226430017</v>
      </c>
    </row>
    <row r="141" spans="1:5" ht="24.75" customHeight="1" x14ac:dyDescent="0.25">
      <c r="A141" s="42" t="s">
        <v>109</v>
      </c>
      <c r="B141" s="39" t="s">
        <v>151</v>
      </c>
      <c r="C141" s="43">
        <v>5308.5</v>
      </c>
      <c r="D141" s="47">
        <v>4802.1000000000004</v>
      </c>
      <c r="E141" s="45">
        <f t="shared" si="13"/>
        <v>90.460582085334849</v>
      </c>
    </row>
    <row r="142" spans="1:5" ht="21.75" customHeight="1" x14ac:dyDescent="0.25">
      <c r="A142" s="42" t="s">
        <v>110</v>
      </c>
      <c r="B142" s="39" t="s">
        <v>152</v>
      </c>
      <c r="C142" s="43">
        <v>13386.4</v>
      </c>
      <c r="D142" s="43">
        <v>6887.2</v>
      </c>
      <c r="E142" s="45">
        <f t="shared" si="13"/>
        <v>51.449232056415461</v>
      </c>
    </row>
    <row r="143" spans="1:5" ht="24.75" customHeight="1" x14ac:dyDescent="0.25">
      <c r="A143" s="42" t="s">
        <v>111</v>
      </c>
      <c r="B143" s="39" t="s">
        <v>153</v>
      </c>
      <c r="C143" s="43">
        <v>2902.6</v>
      </c>
      <c r="D143" s="43">
        <v>2416.4</v>
      </c>
      <c r="E143" s="45">
        <f t="shared" si="13"/>
        <v>83.249500447874325</v>
      </c>
    </row>
    <row r="144" spans="1:5" x14ac:dyDescent="0.25">
      <c r="A144" s="38" t="s">
        <v>112</v>
      </c>
      <c r="B144" s="48" t="s">
        <v>154</v>
      </c>
      <c r="C144" s="37">
        <f>C145+C146+C147</f>
        <v>105270.19999999998</v>
      </c>
      <c r="D144" s="37">
        <f>D145+D146+D147</f>
        <v>85888.400000000009</v>
      </c>
      <c r="E144" s="41">
        <f t="shared" si="13"/>
        <v>81.588521727896421</v>
      </c>
    </row>
    <row r="145" spans="1:5" ht="25.5" customHeight="1" x14ac:dyDescent="0.25">
      <c r="A145" s="42" t="s">
        <v>113</v>
      </c>
      <c r="B145" s="39" t="s">
        <v>155</v>
      </c>
      <c r="C145" s="43">
        <v>65616.399999999994</v>
      </c>
      <c r="D145" s="43">
        <v>51588.4</v>
      </c>
      <c r="E145" s="45">
        <f t="shared" si="13"/>
        <v>78.621198358946856</v>
      </c>
    </row>
    <row r="146" spans="1:5" ht="21.75" customHeight="1" x14ac:dyDescent="0.25">
      <c r="A146" s="42" t="s">
        <v>204</v>
      </c>
      <c r="B146" s="39" t="s">
        <v>205</v>
      </c>
      <c r="C146" s="43">
        <v>16835.7</v>
      </c>
      <c r="D146" s="43">
        <v>16825.7</v>
      </c>
      <c r="E146" s="45">
        <f t="shared" si="13"/>
        <v>99.940602410354188</v>
      </c>
    </row>
    <row r="147" spans="1:5" ht="22.5" customHeight="1" x14ac:dyDescent="0.25">
      <c r="A147" s="42" t="s">
        <v>309</v>
      </c>
      <c r="B147" s="39" t="s">
        <v>310</v>
      </c>
      <c r="C147" s="43">
        <v>22818.1</v>
      </c>
      <c r="D147" s="43">
        <v>17474.3</v>
      </c>
      <c r="E147" s="45">
        <f t="shared" si="13"/>
        <v>76.58087220233061</v>
      </c>
    </row>
    <row r="148" spans="1:5" hidden="1" x14ac:dyDescent="0.25">
      <c r="A148" s="38" t="s">
        <v>114</v>
      </c>
      <c r="B148" s="39" t="s">
        <v>156</v>
      </c>
      <c r="C148" s="37">
        <f>C149</f>
        <v>0</v>
      </c>
      <c r="D148" s="37">
        <f>D149</f>
        <v>0</v>
      </c>
      <c r="E148" s="41" t="str">
        <f t="shared" si="13"/>
        <v xml:space="preserve"> </v>
      </c>
    </row>
    <row r="149" spans="1:5" hidden="1" x14ac:dyDescent="0.25">
      <c r="A149" s="42" t="s">
        <v>115</v>
      </c>
      <c r="B149" s="39" t="s">
        <v>157</v>
      </c>
      <c r="C149" s="43">
        <v>0</v>
      </c>
      <c r="D149" s="43">
        <v>0</v>
      </c>
      <c r="E149" s="45" t="str">
        <f t="shared" si="13"/>
        <v xml:space="preserve"> </v>
      </c>
    </row>
    <row r="150" spans="1:5" x14ac:dyDescent="0.25">
      <c r="A150" s="36" t="s">
        <v>119</v>
      </c>
      <c r="B150" s="48" t="s">
        <v>161</v>
      </c>
      <c r="C150" s="37">
        <f>C99+C110+C114+C122+C129+C136+C139+C144+C148+C108+C127</f>
        <v>2622116.9300000002</v>
      </c>
      <c r="D150" s="37">
        <f>D99+D110+D114+D122+D129+D136+D139+D144+D148+D108+D127</f>
        <v>2206336.9</v>
      </c>
      <c r="E150" s="41">
        <f t="shared" si="13"/>
        <v>84.143345201619198</v>
      </c>
    </row>
    <row r="151" spans="1:5" x14ac:dyDescent="0.3">
      <c r="A151" s="49" t="s">
        <v>120</v>
      </c>
      <c r="B151" s="50"/>
      <c r="C151" s="51">
        <f>C97-C150</f>
        <v>-40659.030000000261</v>
      </c>
      <c r="D151" s="51">
        <f>D97-D150</f>
        <v>36167.199999999721</v>
      </c>
      <c r="E151" s="41"/>
    </row>
    <row r="153" spans="1:5" x14ac:dyDescent="0.3">
      <c r="A153" s="34" t="s">
        <v>326</v>
      </c>
      <c r="C153" s="58" t="s">
        <v>327</v>
      </c>
    </row>
    <row r="156" spans="1:5" x14ac:dyDescent="0.3">
      <c r="C156" s="6">
        <f>C97-C150</f>
        <v>-40659.030000000261</v>
      </c>
      <c r="D156" s="6">
        <f>D97-D150</f>
        <v>36167.199999999721</v>
      </c>
    </row>
  </sheetData>
  <mergeCells count="2">
    <mergeCell ref="A1:E1"/>
    <mergeCell ref="A98:E98"/>
  </mergeCells>
  <pageMargins left="0.39370078740157483" right="0.19685039370078741" top="0.59055118110236227" bottom="0.39370078740157483" header="0.19685039370078741" footer="0.19685039370078741"/>
  <pageSetup paperSize="9" scale="47" fitToHeight="3" orientation="landscape" r:id="rId1"/>
  <headerFooter alignWithMargins="0"/>
  <rowBreaks count="1" manualBreakCount="1">
    <brk id="9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2024-11-12T03:48:54Z</cp:lastPrinted>
  <dcterms:created xsi:type="dcterms:W3CDTF">2018-02-13T00:40:04Z</dcterms:created>
  <dcterms:modified xsi:type="dcterms:W3CDTF">2024-11-12T03:52:34Z</dcterms:modified>
</cp:coreProperties>
</file>